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45621"/>
</workbook>
</file>

<file path=xl/calcChain.xml><?xml version="1.0" encoding="utf-8"?>
<calcChain xmlns="http://schemas.openxmlformats.org/spreadsheetml/2006/main"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<sst xmlns="http://schemas.openxmlformats.org/spreadsheetml/2006/main" count="85" uniqueCount="44">
  <si>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</si>
  <si>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</si>
  <si>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</si>
  <si>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</si>
  <si>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</si>
  <si>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</si>
  <si>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</si>
  <si>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</si>
  <si>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</si>
  <si>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</si>
  <si>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</si>
  <si>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</si>
  <si>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</si>
  <si>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</si>
  <si>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</si>
  <si>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</si>
  <si>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</si>
  <si>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</si>
  <si>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</si>
  <si>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</si>
  <si>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</si>
  <si>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</si>
  <si>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</si>
  <si>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</si>
  <si>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</si>
  <si>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</si>
  <si>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Austin Reed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</si>
  <si>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</si>
  <si>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</si>
  <si>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</si>
  <si>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</si>
  <si>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</si>
  <si>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</si>
  <si>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</si>
  <si>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</si>
  <si>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</si>
  <si>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</si>
  <si>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</si>
  <si>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</si>
  <si>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</si>
  <si>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</si>
  <si>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</si>
  <si>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</si>
  <si>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5H Stage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</si>
</sst>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8" fontId="0" fillId="0" borderId="22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</cellXfs>
  <cellStyles count="3">
    <cellStyle name="Normal" xfId="0" builtinId="0"/>
    <cellStyle name="Normal 2" xfId="1"/>
    <cellStyle name="Percent 2" xfId="2"/>
  </cellStyles>
  <dxfs count="1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2.4399999999999977</c:v>
                </c:pt>
                <c:pt idx="1">
                  <c:v>48.639999999999986</c:v>
                </c:pt>
                <c:pt idx="2">
                  <c:v>32.520000000000039</c:v>
                </c:pt>
                <c:pt idx="3">
                  <c:v>9.9200000000000159</c:v>
                </c:pt>
                <c:pt idx="4">
                  <c:v>3.8400000000000314</c:v>
                </c:pt>
                <c:pt idx="5">
                  <c:v>2.4000000000000341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301504"/>
        <c:axId val="87315968"/>
      </c:barChart>
      <c:catAx>
        <c:axId val="8730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3159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730150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2.3600000000000136</c:v>
                </c:pt>
                <c:pt idx="2">
                  <c:v>36.800000000000011</c:v>
                </c:pt>
                <c:pt idx="3">
                  <c:v>56.400000000000041</c:v>
                </c:pt>
                <c:pt idx="4">
                  <c:v>2.8000000000000114</c:v>
                </c:pt>
                <c:pt idx="5">
                  <c:v>1.3600000000000136</c:v>
                </c:pt>
                <c:pt idx="6">
                  <c:v>0.19999999999998863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64608"/>
        <c:axId val="105893888"/>
      </c:barChart>
      <c:catAx>
        <c:axId val="10096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89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8938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964608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3"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 x14ac:dyDescent="0.2"/>
    <row r="2" spans="1:8" ht="27.75" customHeight="1" x14ac:dyDescent="0.4">
      <c r="A2" s="2"/>
      <c r="B2" s="2"/>
      <c r="C2" s="2"/>
      <c r="D2" s="2"/>
      <c r="E2" s="2"/>
      <c r="F2" s="2"/>
      <c r="G2" s="2"/>
      <c r="H2" s="2"/>
    </row>
    <row r="3" spans="1:8" ht="18.75" customHeight="1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1" customHeight="1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>
        <v>100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42308</v>
      </c>
      <c r="H12" s="58"/>
    </row>
    <row r="13" spans="1:8" ht="15" customHeight="1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3" t="s">
        <v>26</v>
      </c>
      <c r="H14" s="53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7" x14ac:dyDescent="0.2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 x14ac:dyDescent="0.25">
      <c r="B18" s="23"/>
      <c r="C18" s="23"/>
      <c r="D18" s="24"/>
      <c r="E18" s="23"/>
      <c r="F18" s="23"/>
      <c r="G18" s="23"/>
    </row>
    <row r="19" spans="2:7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 x14ac:dyDescent="0.2">
      <c r="B21" s="16">
        <v>50</v>
      </c>
      <c r="C21" s="37">
        <v>114.6</v>
      </c>
      <c r="D21" s="37">
        <v>115.21</v>
      </c>
      <c r="E21" s="15">
        <f t="shared" ref="E21:E27" si="0">D21-C21</f>
        <v>0.60999999999999943</v>
      </c>
      <c r="F21" s="14">
        <f t="shared" ref="F21:F27" si="1">(E21/$C$17)*100</f>
        <v>2.4399999999999977</v>
      </c>
      <c r="G21" s="13">
        <f>SUM($F$21:F21)</f>
        <v>2.4399999999999977</v>
      </c>
    </row>
    <row r="22" spans="2:7" x14ac:dyDescent="0.2">
      <c r="B22" s="16">
        <v>70</v>
      </c>
      <c r="C22" s="37">
        <v>111.9</v>
      </c>
      <c r="D22" s="37">
        <v>124.06</v>
      </c>
      <c r="E22" s="15">
        <f t="shared" si="0"/>
        <v>12.159999999999997</v>
      </c>
      <c r="F22" s="14">
        <f t="shared" si="1"/>
        <v>48.639999999999986</v>
      </c>
      <c r="G22" s="13">
        <f>SUM($F$21:F22)</f>
        <v>51.079999999999984</v>
      </c>
    </row>
    <row r="23" spans="2:7" x14ac:dyDescent="0.2">
      <c r="B23" s="16">
        <v>80</v>
      </c>
      <c r="C23" s="37">
        <v>111.02</v>
      </c>
      <c r="D23" s="37">
        <v>119.15</v>
      </c>
      <c r="E23" s="15">
        <f t="shared" si="0"/>
        <v>8.1300000000000097</v>
      </c>
      <c r="F23" s="14">
        <f t="shared" si="1"/>
        <v>32.520000000000039</v>
      </c>
      <c r="G23" s="13">
        <f>SUM($F$21:F23)</f>
        <v>83.600000000000023</v>
      </c>
    </row>
    <row r="24" spans="2:7" x14ac:dyDescent="0.2">
      <c r="B24" s="16">
        <v>100</v>
      </c>
      <c r="C24" s="37">
        <v>112.7</v>
      </c>
      <c r="D24" s="37">
        <v>115.18</v>
      </c>
      <c r="E24" s="15">
        <f t="shared" si="0"/>
        <v>2.480000000000004</v>
      </c>
      <c r="F24" s="14">
        <f t="shared" si="1"/>
        <v>9.9200000000000159</v>
      </c>
      <c r="G24" s="13">
        <f>SUM($F$21:F24)</f>
        <v>93.520000000000039</v>
      </c>
    </row>
    <row r="25" spans="2:7" x14ac:dyDescent="0.2">
      <c r="B25" s="16">
        <v>120</v>
      </c>
      <c r="C25" s="37">
        <v>105.3</v>
      </c>
      <c r="D25" s="37">
        <v>106.26</v>
      </c>
      <c r="E25" s="15">
        <f t="shared" si="0"/>
        <v>0.96000000000000796</v>
      </c>
      <c r="F25" s="14">
        <f>(E25/$C$17)*100</f>
        <v>3.8400000000000314</v>
      </c>
      <c r="G25" s="13">
        <f>SUM($F$21:F25)</f>
        <v>97.36000000000007</v>
      </c>
    </row>
    <row r="26" spans="2:7" x14ac:dyDescent="0.2">
      <c r="B26" s="16">
        <v>140</v>
      </c>
      <c r="C26" s="37">
        <v>107.3</v>
      </c>
      <c r="D26" s="37">
        <v>107.9</v>
      </c>
      <c r="E26" s="15">
        <f t="shared" si="0"/>
        <v>0.60000000000000853</v>
      </c>
      <c r="F26" s="14">
        <f t="shared" si="1"/>
        <v>2.4000000000000341</v>
      </c>
      <c r="G26" s="13">
        <f>SUM($F$21:F26)</f>
        <v>99.760000000000105</v>
      </c>
    </row>
    <row r="27" spans="2:7" x14ac:dyDescent="0.2">
      <c r="B27" s="16">
        <v>200</v>
      </c>
      <c r="C27" s="37">
        <v>106.3</v>
      </c>
      <c r="D27" s="37">
        <v>106.35</v>
      </c>
      <c r="E27" s="15">
        <f t="shared" si="0"/>
        <v>4.9999999999997158E-2</v>
      </c>
      <c r="F27" s="14">
        <f t="shared" si="1"/>
        <v>0.19999999999998863</v>
      </c>
      <c r="G27" s="13">
        <f>SUM($F$21:F27)</f>
        <v>99.960000000000093</v>
      </c>
    </row>
    <row r="28" spans="2:7" x14ac:dyDescent="0.2">
      <c r="B28" s="39" t="s">
        <v>1</v>
      </c>
      <c r="C28" s="37">
        <v>80</v>
      </c>
      <c r="D28" s="37">
        <v>80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99.960000000000093</v>
      </c>
    </row>
    <row r="29" spans="2:7" x14ac:dyDescent="0.2">
      <c r="B29" s="40"/>
      <c r="C29" s="41"/>
      <c r="D29" s="41"/>
      <c r="E29" s="42"/>
      <c r="F29" s="43"/>
      <c r="G29" s="42"/>
    </row>
    <row r="30" spans="2:7" ht="15" x14ac:dyDescent="0.2">
      <c r="B30" s="4"/>
      <c r="C30" s="4"/>
      <c r="D30" s="4"/>
      <c r="E30" s="4"/>
      <c r="F30" s="4"/>
      <c r="G30" s="4"/>
    </row>
    <row r="31" spans="2:7" ht="15" x14ac:dyDescent="0.2">
      <c r="B31" s="4"/>
      <c r="C31" s="4"/>
      <c r="D31" s="4"/>
      <c r="E31" s="12"/>
      <c r="F31" s="11"/>
      <c r="G31" s="11"/>
    </row>
    <row r="32" spans="2:7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workbookViewId="0">
      <selection activeCell="D28" sqref="D28"/>
    </sheetView>
  </sheetViews>
  <sheetFormatPr defaultRowHeight="12.75" x14ac:dyDescent="0.2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 x14ac:dyDescent="0.4">
      <c r="A2" s="2"/>
      <c r="B2" s="2"/>
      <c r="C2" s="2"/>
      <c r="D2" s="2"/>
      <c r="E2" s="2"/>
      <c r="F2" s="2"/>
      <c r="G2" s="2"/>
      <c r="H2" s="2"/>
    </row>
    <row r="3" spans="1:8" ht="18" x14ac:dyDescent="0.25">
      <c r="A3" s="36"/>
      <c r="B3" s="36"/>
      <c r="C3" s="36"/>
      <c r="D3" s="36"/>
      <c r="E3" s="36"/>
      <c r="F3" s="36"/>
      <c r="G3" s="36" t="s">
        <v>0</v>
      </c>
    </row>
    <row r="4" spans="1:8" x14ac:dyDescent="0.2">
      <c r="A4" s="35"/>
      <c r="B4" s="35"/>
      <c r="C4" s="35"/>
      <c r="D4" s="35"/>
      <c r="E4" s="35"/>
      <c r="F4" s="35"/>
      <c r="G4" s="35"/>
    </row>
    <row r="5" spans="1:8" x14ac:dyDescent="0.2">
      <c r="A5" s="34"/>
      <c r="B5" s="34"/>
      <c r="C5" s="34"/>
      <c r="D5" s="34"/>
      <c r="E5" s="34"/>
      <c r="F5" s="34"/>
      <c r="G5" s="34" t="s">
        <v>0</v>
      </c>
    </row>
    <row r="6" spans="1:8" ht="23.25" x14ac:dyDescent="0.35">
      <c r="D6" s="52"/>
      <c r="E6" s="52"/>
      <c r="F6" s="52"/>
    </row>
    <row r="7" spans="1:8" ht="23.25" x14ac:dyDescent="0.35">
      <c r="B7" s="23"/>
      <c r="C7" s="23"/>
      <c r="D7" s="33" t="s">
        <v>24</v>
      </c>
      <c r="E7" s="32"/>
      <c r="F7" s="23"/>
      <c r="G7" s="23"/>
    </row>
    <row r="8" spans="1:8" ht="23.25" x14ac:dyDescent="0.35">
      <c r="B8" s="23"/>
      <c r="C8" s="23"/>
      <c r="D8" s="33"/>
      <c r="E8" s="32"/>
      <c r="F8" s="23"/>
      <c r="G8" s="23"/>
    </row>
    <row r="9" spans="1:8" x14ac:dyDescent="0.2">
      <c r="B9" s="23"/>
      <c r="C9" s="23"/>
      <c r="D9" s="23"/>
      <c r="E9" s="23"/>
      <c r="F9" s="23"/>
      <c r="G9" s="23"/>
    </row>
    <row r="10" spans="1:8" ht="15.75" x14ac:dyDescent="0.25">
      <c r="B10" s="38" t="s">
        <v>23</v>
      </c>
      <c r="C10" s="55" t="s">
        <v>13</v>
      </c>
      <c r="D10" s="55"/>
      <c r="E10" s="23"/>
      <c r="F10" s="38" t="s">
        <v>22</v>
      </c>
      <c r="G10" s="51" t="s">
        <v>25</v>
      </c>
      <c r="H10" s="51"/>
    </row>
    <row r="11" spans="1:8" ht="15.75" x14ac:dyDescent="0.25">
      <c r="B11" s="38" t="s">
        <v>21</v>
      </c>
      <c r="C11" s="56" t="s">
        <v>27</v>
      </c>
      <c r="D11" s="56"/>
      <c r="E11" s="23"/>
      <c r="F11" s="38" t="s">
        <v>20</v>
      </c>
      <c r="G11" s="57" t="s">
        <v>19</v>
      </c>
      <c r="H11" s="57"/>
    </row>
    <row r="12" spans="1:8" ht="15.75" x14ac:dyDescent="0.25">
      <c r="B12" s="38" t="s">
        <v>18</v>
      </c>
      <c r="C12" s="56" t="s">
        <v>43</v>
      </c>
      <c r="D12" s="56"/>
      <c r="E12" s="23"/>
      <c r="F12" s="38" t="s">
        <v>17</v>
      </c>
      <c r="G12" s="58">
        <v>42308</v>
      </c>
      <c r="H12" s="58"/>
    </row>
    <row r="13" spans="1:8" ht="15.75" x14ac:dyDescent="0.25">
      <c r="B13" s="26"/>
      <c r="C13" s="31"/>
      <c r="D13" s="23"/>
      <c r="E13" s="54"/>
      <c r="F13" s="54"/>
      <c r="G13" s="30"/>
      <c r="H13" s="29"/>
    </row>
    <row r="14" spans="1:8" ht="15.75" x14ac:dyDescent="0.25">
      <c r="B14" s="26" t="s">
        <v>16</v>
      </c>
      <c r="C14" s="51" t="s">
        <v>13</v>
      </c>
      <c r="D14" s="51"/>
      <c r="E14" s="54" t="s">
        <v>15</v>
      </c>
      <c r="F14" s="54"/>
      <c r="G14" s="59" t="s">
        <v>26</v>
      </c>
      <c r="H14" s="59"/>
    </row>
    <row r="15" spans="1:8" x14ac:dyDescent="0.2">
      <c r="B15" s="26" t="s">
        <v>14</v>
      </c>
      <c r="C15" s="28" t="s">
        <v>13</v>
      </c>
      <c r="D15" s="23"/>
      <c r="E15" s="23"/>
      <c r="F15" s="23"/>
      <c r="G15" s="23"/>
    </row>
    <row r="16" spans="1:8" x14ac:dyDescent="0.2">
      <c r="B16" s="26"/>
      <c r="C16" s="27"/>
      <c r="D16" s="23"/>
      <c r="E16" s="23"/>
      <c r="F16" s="23"/>
      <c r="G16" s="23"/>
    </row>
    <row r="17" spans="2:13" x14ac:dyDescent="0.2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 x14ac:dyDescent="0.25">
      <c r="B18" s="23"/>
      <c r="C18" s="23"/>
      <c r="D18" s="24"/>
      <c r="E18" s="23"/>
      <c r="F18" s="23"/>
      <c r="G18" s="23"/>
    </row>
    <row r="19" spans="2:13" x14ac:dyDescent="0.2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 x14ac:dyDescent="0.25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 x14ac:dyDescent="0.2">
      <c r="B21" s="16">
        <v>30</v>
      </c>
      <c r="C21" s="37">
        <v>118.9</v>
      </c>
      <c r="D21" s="37">
        <v>118.9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 x14ac:dyDescent="0.2">
      <c r="B22" s="16">
        <v>40</v>
      </c>
      <c r="C22" s="37">
        <v>116.3</v>
      </c>
      <c r="D22" s="37">
        <v>116.89</v>
      </c>
      <c r="E22" s="15">
        <f t="shared" si="0"/>
        <v>0.59000000000000341</v>
      </c>
      <c r="F22" s="14">
        <f t="shared" si="1"/>
        <v>2.3600000000000136</v>
      </c>
      <c r="G22" s="13">
        <f>SUM(F20:F22)</f>
        <v>2.3600000000000136</v>
      </c>
    </row>
    <row r="23" spans="2:13" x14ac:dyDescent="0.2">
      <c r="B23" s="16">
        <v>45</v>
      </c>
      <c r="C23" s="37">
        <v>112.7</v>
      </c>
      <c r="D23" s="37">
        <v>121.9</v>
      </c>
      <c r="E23" s="15">
        <f t="shared" si="0"/>
        <v>9.2000000000000028</v>
      </c>
      <c r="F23" s="14">
        <f t="shared" si="1"/>
        <v>36.800000000000011</v>
      </c>
      <c r="G23" s="13">
        <f>SUM(F21:F23)</f>
        <v>39.160000000000025</v>
      </c>
    </row>
    <row r="24" spans="2:13" x14ac:dyDescent="0.2">
      <c r="B24" s="16">
        <v>50</v>
      </c>
      <c r="C24" s="37">
        <v>116.3</v>
      </c>
      <c r="D24" s="37">
        <v>130.4</v>
      </c>
      <c r="E24" s="15">
        <f t="shared" si="0"/>
        <v>14.100000000000009</v>
      </c>
      <c r="F24" s="14">
        <f t="shared" si="1"/>
        <v>56.400000000000041</v>
      </c>
      <c r="G24" s="13">
        <f>SUM(F21:F24)</f>
        <v>95.560000000000059</v>
      </c>
    </row>
    <row r="25" spans="2:13" x14ac:dyDescent="0.2">
      <c r="B25" s="16">
        <v>60</v>
      </c>
      <c r="C25" s="37">
        <v>113.3</v>
      </c>
      <c r="D25" s="37">
        <v>114</v>
      </c>
      <c r="E25" s="15">
        <f t="shared" si="0"/>
        <v>0.70000000000000284</v>
      </c>
      <c r="F25" s="14">
        <f t="shared" si="1"/>
        <v>2.8000000000000114</v>
      </c>
      <c r="G25" s="13">
        <f>SUM(F21:F25)</f>
        <v>98.36000000000007</v>
      </c>
    </row>
    <row r="26" spans="2:13" x14ac:dyDescent="0.2">
      <c r="B26" s="16">
        <v>70</v>
      </c>
      <c r="C26" s="37">
        <v>112.86</v>
      </c>
      <c r="D26" s="37">
        <v>113.2</v>
      </c>
      <c r="E26" s="15">
        <f t="shared" si="0"/>
        <v>0.34000000000000341</v>
      </c>
      <c r="F26" s="14">
        <f t="shared" si="1"/>
        <v>1.3600000000000136</v>
      </c>
      <c r="G26" s="13">
        <f>SUM(F21:F26)</f>
        <v>99.720000000000084</v>
      </c>
    </row>
    <row r="27" spans="2:13" x14ac:dyDescent="0.2">
      <c r="B27" s="16">
        <v>100</v>
      </c>
      <c r="C27" s="37">
        <v>112.7</v>
      </c>
      <c r="D27" s="37">
        <v>112.75</v>
      </c>
      <c r="E27" s="15">
        <f t="shared" si="0"/>
        <v>4.9999999999997158E-2</v>
      </c>
      <c r="F27" s="14">
        <f t="shared" si="1"/>
        <v>0.19999999999998863</v>
      </c>
      <c r="G27" s="13">
        <f>SUM(F21:F27)</f>
        <v>99.920000000000073</v>
      </c>
    </row>
    <row r="28" spans="2:13" x14ac:dyDescent="0.2">
      <c r="B28" s="39" t="s">
        <v>1</v>
      </c>
      <c r="C28" s="37">
        <v>80</v>
      </c>
      <c r="D28" s="37">
        <v>80</v>
      </c>
      <c r="E28" s="15">
        <f>D28-C28</f>
        <v>0</v>
      </c>
      <c r="F28" s="14">
        <f>(E28/$C$17)*100</f>
        <v>0</v>
      </c>
      <c r="G28" s="13">
        <f>SUM(F21:F28)</f>
        <v>99.920000000000073</v>
      </c>
    </row>
    <row r="29" spans="2:13" x14ac:dyDescent="0.2">
      <c r="B29" s="40"/>
      <c r="C29" s="41"/>
      <c r="D29" s="41"/>
      <c r="E29" s="42"/>
      <c r="F29" s="43"/>
      <c r="G29" s="42"/>
    </row>
    <row r="30" spans="2:13" ht="15" x14ac:dyDescent="0.2">
      <c r="B30" s="4"/>
      <c r="C30" s="4"/>
      <c r="D30" s="4"/>
      <c r="E30" s="4"/>
      <c r="F30" s="4"/>
      <c r="G30" s="4"/>
    </row>
    <row r="31" spans="2:13" ht="15" x14ac:dyDescent="0.2">
      <c r="B31" s="4"/>
      <c r="C31" s="4"/>
      <c r="D31" s="4"/>
      <c r="E31" s="12"/>
      <c r="F31" s="11"/>
      <c r="G31" s="11"/>
    </row>
    <row r="32" spans="2:13" ht="15" x14ac:dyDescent="0.2">
      <c r="B32" s="4"/>
      <c r="C32" s="4"/>
      <c r="D32" s="4"/>
      <c r="E32" s="4"/>
      <c r="F32" s="4"/>
      <c r="G32" s="4"/>
    </row>
    <row r="33" spans="2:7" ht="15" x14ac:dyDescent="0.2">
      <c r="B33" s="4"/>
      <c r="C33" s="4" t="s">
        <v>0</v>
      </c>
      <c r="D33" s="4"/>
      <c r="E33" s="4"/>
      <c r="F33" s="4"/>
      <c r="G33" s="4"/>
    </row>
    <row r="34" spans="2:7" ht="15" x14ac:dyDescent="0.2">
      <c r="B34" s="4"/>
      <c r="C34" s="4"/>
      <c r="D34" s="4"/>
      <c r="E34" s="4"/>
      <c r="F34" s="4"/>
      <c r="G34" s="4"/>
    </row>
    <row r="35" spans="2:7" ht="15.75" x14ac:dyDescent="0.25">
      <c r="B35" s="4"/>
      <c r="C35" s="8"/>
      <c r="D35" s="7"/>
      <c r="E35" s="10"/>
      <c r="F35" s="4"/>
      <c r="G35" s="4"/>
    </row>
    <row r="36" spans="2:7" ht="15.75" x14ac:dyDescent="0.25">
      <c r="B36" s="4"/>
      <c r="C36" s="8"/>
      <c r="D36" s="7"/>
      <c r="E36" s="9"/>
      <c r="F36" s="4"/>
      <c r="G36" s="4"/>
    </row>
    <row r="37" spans="2:7" ht="15.75" x14ac:dyDescent="0.25">
      <c r="B37" s="4"/>
      <c r="C37" s="8"/>
      <c r="D37" s="7"/>
      <c r="E37" s="6"/>
      <c r="F37" s="4"/>
      <c r="G37" s="4"/>
    </row>
    <row r="38" spans="2:7" ht="15.75" x14ac:dyDescent="0.25">
      <c r="B38" s="4"/>
      <c r="C38" s="5"/>
      <c r="D38" s="4"/>
      <c r="E38" s="4"/>
      <c r="F38" s="4"/>
      <c r="G38" s="4"/>
    </row>
    <row r="41" spans="2:7" x14ac:dyDescent="0.2">
      <c r="C41" s="3"/>
    </row>
    <row r="42" spans="2:7" x14ac:dyDescent="0.2">
      <c r="C42" s="3"/>
    </row>
    <row r="49" spans="8:8" ht="30" x14ac:dyDescent="0.4">
      <c r="H49" s="2"/>
    </row>
    <row r="94" spans="8:8" ht="30" x14ac:dyDescent="0.4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C9" sqref="C9"/>
    </sheetView>
  </sheetViews>
  <sheetFormatPr defaultRowHeight="15" x14ac:dyDescent="0.25"/>
  <sheetData>
    <row r="1" spans="1:12" ht="19.5" thickBot="1" x14ac:dyDescent="0.3">
      <c r="A1" s="66" t="s">
        <v>38</v>
      </c>
      <c r="B1" s="67"/>
      <c r="C1" s="67"/>
      <c r="D1" s="68"/>
      <c r="E1" s="78" t="s">
        <v>28</v>
      </c>
      <c r="F1" s="78"/>
      <c r="G1" s="78"/>
      <c r="H1" s="78"/>
      <c r="I1" s="78"/>
      <c r="J1" s="78"/>
      <c r="K1" s="78"/>
      <c r="L1" s="78"/>
    </row>
    <row r="2" spans="1:12" ht="18" customHeight="1" thickBot="1" x14ac:dyDescent="0.3">
      <c r="A2" s="69" t="s">
        <v>39</v>
      </c>
      <c r="B2" s="70"/>
      <c r="C2" s="71"/>
      <c r="D2" s="47">
        <v>1</v>
      </c>
      <c r="E2" s="60" t="s">
        <v>29</v>
      </c>
      <c r="F2" s="61"/>
      <c r="G2" s="61"/>
      <c r="H2" s="62"/>
      <c r="I2" s="63">
        <v>3.6090000000000004</v>
      </c>
      <c r="J2" s="64"/>
      <c r="K2" s="64"/>
      <c r="L2" s="65"/>
    </row>
    <row r="3" spans="1:12" ht="15.75" thickBot="1" x14ac:dyDescent="0.3">
      <c r="A3" s="72" t="s">
        <v>40</v>
      </c>
      <c r="B3" s="73"/>
      <c r="C3" s="74"/>
      <c r="D3" s="48">
        <v>59</v>
      </c>
      <c r="E3" s="60" t="s">
        <v>30</v>
      </c>
      <c r="F3" s="61"/>
      <c r="G3" s="61"/>
      <c r="H3" s="62"/>
      <c r="I3" s="63">
        <v>0.91968690000000042</v>
      </c>
      <c r="J3" s="64"/>
      <c r="K3" s="64"/>
      <c r="L3" s="65"/>
    </row>
    <row r="4" spans="1:12" ht="15.75" thickBot="1" x14ac:dyDescent="0.3">
      <c r="A4" s="72" t="s">
        <v>41</v>
      </c>
      <c r="B4" s="73"/>
      <c r="C4" s="74"/>
      <c r="D4" s="49">
        <v>7</v>
      </c>
      <c r="E4" s="60" t="s">
        <v>31</v>
      </c>
      <c r="F4" s="61"/>
      <c r="G4" s="61"/>
      <c r="H4" s="62"/>
      <c r="I4" s="63">
        <v>35.450000000000003</v>
      </c>
      <c r="J4" s="64"/>
      <c r="K4" s="64"/>
      <c r="L4" s="65"/>
    </row>
    <row r="5" spans="1:12" ht="16.5" thickBot="1" x14ac:dyDescent="0.3">
      <c r="A5" s="75" t="s">
        <v>42</v>
      </c>
      <c r="B5" s="76"/>
      <c r="C5" s="77"/>
      <c r="D5" s="50">
        <v>0</v>
      </c>
      <c r="E5" s="60" t="s">
        <v>32</v>
      </c>
      <c r="F5" s="61"/>
      <c r="G5" s="61"/>
      <c r="H5" s="62"/>
      <c r="I5" s="63">
        <v>0</v>
      </c>
      <c r="J5" s="64"/>
      <c r="K5" s="64"/>
      <c r="L5" s="65"/>
    </row>
    <row r="6" spans="1:12" ht="16.5" thickBot="1" x14ac:dyDescent="0.3">
      <c r="E6" s="60" t="s">
        <v>33</v>
      </c>
      <c r="F6" s="61"/>
      <c r="G6" s="61"/>
      <c r="H6" s="62"/>
      <c r="I6" s="63">
        <v>73.199999999999989</v>
      </c>
      <c r="J6" s="64"/>
      <c r="K6" s="64"/>
      <c r="L6" s="65"/>
    </row>
    <row r="7" spans="1:12" ht="16.5" thickBot="1" x14ac:dyDescent="0.3">
      <c r="E7" s="60" t="s">
        <v>34</v>
      </c>
      <c r="F7" s="61"/>
      <c r="G7" s="61"/>
      <c r="H7" s="62"/>
      <c r="I7" s="63">
        <v>100</v>
      </c>
      <c r="J7" s="64"/>
      <c r="K7" s="64"/>
      <c r="L7" s="65"/>
    </row>
    <row r="8" spans="1:12" ht="15.75" thickBot="1" x14ac:dyDescent="0.3">
      <c r="E8" s="60" t="s">
        <v>35</v>
      </c>
      <c r="F8" s="61"/>
      <c r="G8" s="61"/>
      <c r="H8" s="62"/>
      <c r="I8" s="63">
        <v>0</v>
      </c>
      <c r="J8" s="64"/>
      <c r="K8" s="64"/>
      <c r="L8" s="65"/>
    </row>
    <row r="9" spans="1:12" ht="15.75" thickBot="1" x14ac:dyDescent="0.3">
      <c r="E9" s="60" t="s">
        <v>36</v>
      </c>
      <c r="F9" s="61"/>
      <c r="G9" s="61"/>
      <c r="H9" s="62"/>
      <c r="I9" s="63">
        <v>93.207806376744188</v>
      </c>
      <c r="J9" s="64"/>
      <c r="K9" s="64"/>
      <c r="L9" s="65"/>
    </row>
    <row r="10" spans="1:12" ht="15.75" thickBot="1" x14ac:dyDescent="0.3">
      <c r="E10" s="44"/>
      <c r="F10" s="44"/>
      <c r="G10" s="45"/>
      <c r="H10" s="45"/>
      <c r="I10" s="45"/>
      <c r="J10" s="45"/>
      <c r="K10" s="45"/>
      <c r="L10" s="46"/>
    </row>
    <row r="11" spans="1:12" ht="15.75" thickBot="1" x14ac:dyDescent="0.3">
      <c r="E11" s="60" t="s">
        <v>37</v>
      </c>
      <c r="F11" s="61"/>
      <c r="G11" s="61"/>
      <c r="H11" s="62"/>
      <c r="I11" s="63">
        <v>306.3864932767442</v>
      </c>
      <c r="J11" s="64"/>
      <c r="K11" s="64"/>
      <c r="L11" s="65"/>
    </row>
  </sheetData>
  <mergeCells count="24">
    <mergeCell ref="E8:H8"/>
    <mergeCell ref="I8:L8"/>
    <mergeCell ref="E9:H9"/>
    <mergeCell ref="I9:L9"/>
    <mergeCell ref="E11:H11"/>
    <mergeCell ref="I11:L11"/>
    <mergeCell ref="E6:H6"/>
    <mergeCell ref="I6:L6"/>
    <mergeCell ref="E7:H7"/>
    <mergeCell ref="I7:L7"/>
    <mergeCell ref="E5:H5"/>
    <mergeCell ref="I5:L5"/>
    <mergeCell ref="A1:D1"/>
    <mergeCell ref="A2:C2"/>
    <mergeCell ref="A3:C3"/>
    <mergeCell ref="A4:C4"/>
    <mergeCell ref="A5:C5"/>
    <mergeCell ref="E1:L1"/>
    <mergeCell ref="E2:H2"/>
    <mergeCell ref="I2:L2"/>
    <mergeCell ref="E4:H4"/>
    <mergeCell ref="I4:L4"/>
    <mergeCell ref="E3:H3"/>
    <mergeCell ref="I3:L3"/>
  </mergeCells>
  <conditionalFormatting sqref="D3">
    <cfRule type="cellIs" dxfId="9" priority="1" operator="between">
      <formula>101</formula>
      <formula>120</formula>
    </cfRule>
    <cfRule type="cellIs" dxfId="8" priority="4" operator="between">
      <formula>41</formula>
      <formula>60</formula>
    </cfRule>
    <cfRule type="cellIs" dxfId="7" priority="5" operator="lessThanOrEqual">
      <formula>40</formula>
    </cfRule>
  </conditionalFormatting>
  <conditionalFormatting sqref="D4">
    <cfRule type="cellIs" dxfId="3" priority="2" operator="greaterThan">
      <formula>8</formula>
    </cfRule>
    <cfRule type="cellIs" dxfId="2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Austin Reed</cp:lastModifiedBy>
  <cp:lastPrinted>2014-09-27T11:20:50Z</cp:lastPrinted>
  <dcterms:created xsi:type="dcterms:W3CDTF">2012-02-18T23:28:10Z</dcterms:created>
  <dcterms:modified xsi:type="dcterms:W3CDTF">2015-10-31T14:02:55Z</dcterms:modified>
</cp:coreProperties>
</file>